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25007704\Documents\MOJE_Local\"/>
    </mc:Choice>
  </mc:AlternateContent>
  <xr:revisionPtr revIDLastSave="0" documentId="8_{E639EA89-F625-429D-8391-D4661D8F6E26}" xr6:coauthVersionLast="47" xr6:coauthVersionMax="47" xr10:uidLastSave="{00000000-0000-0000-0000-000000000000}"/>
  <bookViews>
    <workbookView xWindow="-120" yWindow="-120" windowWidth="29040" windowHeight="15720" xr2:uid="{DAC6DB2B-582D-4C43-AF76-8FCF40B0A65A}"/>
  </bookViews>
  <sheets>
    <sheet name="Zestawienie wg RD" sheetId="2" r:id="rId1"/>
    <sheet name="Przestawna" sheetId="3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<sst xmlns="http://schemas.openxmlformats.org/spreadsheetml/2006/main" count="69" uniqueCount="52">
  <si>
    <t>Nazwa rejonu</t>
  </si>
  <si>
    <t>TKK</t>
  </si>
  <si>
    <t>KTK</t>
  </si>
  <si>
    <t>TKKT</t>
  </si>
  <si>
    <t>TTKK</t>
  </si>
  <si>
    <t>KKT</t>
  </si>
  <si>
    <t>Kwidzyn</t>
  </si>
  <si>
    <t>TKKK</t>
  </si>
  <si>
    <t>Malbork</t>
  </si>
  <si>
    <t>Ostróda</t>
  </si>
  <si>
    <t xml:space="preserve">Iława </t>
  </si>
  <si>
    <t>KTKK</t>
  </si>
  <si>
    <t>Elbląg</t>
  </si>
  <si>
    <t>Braniewo</t>
  </si>
  <si>
    <t>Kętrzyn</t>
  </si>
  <si>
    <t>Olsztyn</t>
  </si>
  <si>
    <t>Szczytno</t>
  </si>
  <si>
    <t>KKTT</t>
  </si>
  <si>
    <t>KKKT</t>
  </si>
  <si>
    <t>TKKKK</t>
  </si>
  <si>
    <t>KKK</t>
  </si>
  <si>
    <t>Lidzbark Warm.</t>
  </si>
  <si>
    <t>Suma końcowa</t>
  </si>
  <si>
    <t>Liczba</t>
  </si>
  <si>
    <t>KKTK</t>
  </si>
  <si>
    <t>Magazyn Inwestycyjny Lidzbark Warmiński</t>
  </si>
  <si>
    <t>ul. Bartoszycka 14</t>
  </si>
  <si>
    <t>11-100 Lidzbark Warmiński</t>
  </si>
  <si>
    <t>Magazyn</t>
  </si>
  <si>
    <t>Ulica</t>
  </si>
  <si>
    <t>Miejscowość</t>
  </si>
  <si>
    <t>Magazyn Awaryjno – Eksploatacyjny Kętrzyn</t>
  </si>
  <si>
    <t>ul. Ogrodowa 17</t>
  </si>
  <si>
    <t>11-400 Kętrzyn</t>
  </si>
  <si>
    <t>Magazyn Inwestycyjny Ostróda</t>
  </si>
  <si>
    <t>ul. Przemysłowa 13</t>
  </si>
  <si>
    <t>14-100 Ostróda</t>
  </si>
  <si>
    <t>Magazyn Awaryjno – Eksploatacyjny Szczytno</t>
  </si>
  <si>
    <t>ul. Polna 28</t>
  </si>
  <si>
    <t>12-100 Szczytno</t>
  </si>
  <si>
    <t>Magazyn Inwestycyjny Oddziałowy Olsztyn</t>
  </si>
  <si>
    <t>ul. Lubelska 31a</t>
  </si>
  <si>
    <t>10-408 Olsztyn</t>
  </si>
  <si>
    <t>Magazyn Inwestycyjny Elbląg</t>
  </si>
  <si>
    <t>ul. Piłsudskiego 19</t>
  </si>
  <si>
    <t>82-300 Elbląg</t>
  </si>
  <si>
    <t>Magazyn Awaryjno – Eksploatacyjny Kwidzyn</t>
  </si>
  <si>
    <t>ul. Łąkowa 38</t>
  </si>
  <si>
    <t>82-500 Kwidzyn</t>
  </si>
  <si>
    <t>Magazyn Awaryjno – Eksploatacyjny Malbork</t>
  </si>
  <si>
    <t>ul. Koszalińska 5</t>
  </si>
  <si>
    <t>82-200 Malbork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</si>
</sst>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A0A0A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top"/>
    </xf>
    <xf numFmtId="0" fontId="3" fillId="0" borderId="0" xfId="0" applyFont="1"/>
  </cellXfs>
  <cellStyles count="1">
    <cellStyle name="Normalny" xfId="0" builtinId="0"/>
  </cellStyles>
  <dxfs count="16">
    <dxf>
      <font>
        <b/>
      </font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general" vertical="top" textRotation="0" indent="0" justifyLastLine="0" shrinkToFit="0" readingOrder="0"/>
    </dxf>
    <dxf>
      <alignment horizontal="center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ed Wojciech" refreshedDate="46125.354498842593" createdVersion="8" refreshedVersion="8" minRefreshableVersion="3" recordCount="52" xr:uid="{E1FD6891-C64F-40D6-8534-9B6B756AE359}">
  <cacheSource type="worksheet">
    <worksheetSource name="Rozdz.SN.2026"/>
  </cacheSource>
  <cacheFields count="10">
    <cacheField name="Nazwa rejonu" numFmtId="0">
      <sharedItems count="10">
        <s v="Lidzbark Warm."/>
        <s v="Kętrzyn"/>
        <s v="Szczytno"/>
        <s v="Olsztyn"/>
        <s v="Ostróda"/>
        <s v="Iława "/>
        <s v="Elbląg"/>
        <s v="Braniewo"/>
        <s v="Kwidzyn"/>
        <s v="Malbork"/>
      </sharedItems>
    </cacheField>
    <cacheField name="Nr stacji" numFmtId="0">
      <sharedItems containsMixedTypes="1" containsNumber="1" containsInteger="1" minValue="1385" maxValue="71488"/>
    </cacheField>
    <cacheField name="Nazwa stacji (wg Komit)" numFmtId="0">
      <sharedItems/>
    </cacheField>
    <cacheField name="Liczba pól" numFmtId="0">
      <sharedItems containsSemiMixedTypes="0" containsString="0" containsNumber="1" containsInteger="1" minValue="3" maxValue="5"/>
    </cacheField>
    <cacheField name="Układ pól" numFmtId="0">
      <sharedItems count="14">
        <s v="KKT"/>
        <s v="TKKK"/>
        <s v="KKKT"/>
        <s v="KTK"/>
        <s v="TKKKK"/>
        <s v="KKK"/>
        <s v="TKK"/>
        <s v="TKKT"/>
        <s v="TTKK"/>
        <s v="KKTK"/>
        <s v="KTKK"/>
        <s v="KKTT"/>
        <s v="TKPwK" u="1"/>
        <s v="TKPwłK" u="1"/>
      </sharedItems>
    </cacheField>
    <cacheField name="Wskaźniki przepływu  prądu zwarciowego (suma K -1)" numFmtId="0">
      <sharedItems containsSemiMixedTypes="0" containsString="0" containsNumber="1" containsInteger="1" minValue="1" maxValue="4"/>
    </cacheField>
    <cacheField name="Sterowanie " numFmtId="0">
      <sharedItems/>
    </cacheField>
    <cacheField name="Liczba pól sterowanych (suma K)" numFmtId="0">
      <sharedItems containsSemiMixedTypes="0" containsString="0" containsNumber="1" containsInteger="1" minValue="2" maxValue="4"/>
    </cacheField>
    <cacheField name="Uwagi RDM o sterowaniu" numFmtId="0">
      <sharedItems/>
    </cacheField>
    <cacheField name="Informacje dodatkow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s v="L-0547"/>
    <s v="BEMA 1"/>
    <n v="3"/>
    <x v="0"/>
    <n v="1"/>
    <s v="Tak"/>
    <n v="2"/>
    <s v="sterowanie zasadne"/>
    <s v="transformator 400 kVA"/>
  </r>
  <r>
    <x v="0"/>
    <s v="L-0562"/>
    <s v="GDAŃSKA 2"/>
    <n v="3"/>
    <x v="0"/>
    <n v="1"/>
    <s v="Tak"/>
    <n v="2"/>
    <s v="sterowanie zasadne"/>
    <s v="transformator 250 kVA"/>
  </r>
  <r>
    <x v="0"/>
    <s v="L-0505"/>
    <s v="OSIEDLE 2"/>
    <n v="3"/>
    <x v="0"/>
    <n v="1"/>
    <s v="Tak"/>
    <n v="2"/>
    <s v="sterowanie zasadne"/>
    <s v="transformator 250 kVA"/>
  </r>
  <r>
    <x v="0"/>
    <s v="L-0521"/>
    <s v="SUW"/>
    <n v="4"/>
    <x v="1"/>
    <n v="2"/>
    <s v="Tak"/>
    <n v="2"/>
    <s v="brak informacji"/>
    <s v="sekcja 1/2_x000a_Transformatory: 2 x  250 kVA. _x000a_Stacja OBCA"/>
  </r>
  <r>
    <x v="0"/>
    <s v="L-0521"/>
    <s v="SUW"/>
    <n v="4"/>
    <x v="2"/>
    <n v="2"/>
    <s v="Tak"/>
    <n v="3"/>
    <s v="brak informacji"/>
    <s v="sekcja 2/2"/>
  </r>
  <r>
    <x v="0"/>
    <s v="L-0054"/>
    <s v="ZRM"/>
    <n v="3"/>
    <x v="0"/>
    <n v="1"/>
    <s v="Tak"/>
    <n v="2"/>
    <s v="sterowanie zasadne"/>
    <s v="transformator 160 kVA"/>
  </r>
  <r>
    <x v="1"/>
    <s v="K-0075"/>
    <s v="KĘTRZYN-PLAC WOLNOŚCI"/>
    <n v="4"/>
    <x v="1"/>
    <n v="2"/>
    <s v="Tak"/>
    <n v="3"/>
    <s v="brak informacji"/>
    <s v="stacja typu STKT 20/630"/>
  </r>
  <r>
    <x v="1"/>
    <s v="K-0538"/>
    <s v="KĘTRZYN-OGRODOWA"/>
    <n v="3"/>
    <x v="3"/>
    <n v="1"/>
    <s v="Tak"/>
    <n v="2"/>
    <s v="brak informacji"/>
    <m/>
  </r>
  <r>
    <x v="1"/>
    <s v="K-0075"/>
    <s v="KĘTRZYN-PLAC WOLNOŚCI"/>
    <n v="5"/>
    <x v="4"/>
    <n v="4"/>
    <s v="Tak"/>
    <n v="4"/>
    <s v="brak informacji"/>
    <s v="sekcja 1/2  _x000a_transformator 630kVA"/>
  </r>
  <r>
    <x v="1"/>
    <s v="K-0075"/>
    <s v="KĘTRZYN-PLAC WOLNOŚCI"/>
    <n v="3"/>
    <x v="5"/>
    <n v="2"/>
    <s v="Tak"/>
    <n v="2"/>
    <s v="brak informacji"/>
    <s v="sekcja 2/2"/>
  </r>
  <r>
    <x v="1"/>
    <s v="K-0777"/>
    <s v="MRĄGOWO-RON"/>
    <n v="3"/>
    <x v="6"/>
    <n v="1"/>
    <s v="Tak"/>
    <n v="2"/>
    <s v="brak informacji"/>
    <s v="Bradzo trudny dostęp do stacji"/>
  </r>
  <r>
    <x v="2"/>
    <s v="S-0371"/>
    <s v="NIDZICA KOLEJOWA"/>
    <n v="3"/>
    <x v="3"/>
    <n v="1"/>
    <s v="Tak"/>
    <n v="2"/>
    <s v="brak informacji"/>
    <m/>
  </r>
  <r>
    <x v="2"/>
    <s v="S-1079"/>
    <s v="NIDZICA RYNEK"/>
    <n v="3"/>
    <x v="3"/>
    <n v="1"/>
    <s v="Tak"/>
    <n v="2"/>
    <s v="brak informacji"/>
    <m/>
  </r>
  <r>
    <x v="2"/>
    <s v="S-1158"/>
    <s v="BISKUPIEC KOSZARY"/>
    <n v="3"/>
    <x v="3"/>
    <n v="1"/>
    <s v="Tak"/>
    <n v="2"/>
    <s v="brak informacji"/>
    <m/>
  </r>
  <r>
    <x v="3"/>
    <s v="O-0349"/>
    <s v="ZWYCIĘSTWA"/>
    <n v="4"/>
    <x v="7"/>
    <n v="1"/>
    <s v="Tak"/>
    <n v="2"/>
    <s v="sterowanie zasadne"/>
    <m/>
  </r>
  <r>
    <x v="3"/>
    <s v="O-0426"/>
    <s v="NIEPODLEGŁOŚCI"/>
    <n v="4"/>
    <x v="8"/>
    <n v="1"/>
    <s v="Tak"/>
    <n v="2"/>
    <s v="sterowanie zasadne"/>
    <m/>
  </r>
  <r>
    <x v="3"/>
    <s v="O-0575"/>
    <s v="JAGIELLOŃCZYKA MON"/>
    <n v="3"/>
    <x v="0"/>
    <n v="1"/>
    <s v="Tak"/>
    <n v="2"/>
    <s v="sterowanie zasadne"/>
    <m/>
  </r>
  <r>
    <x v="3"/>
    <s v="O-0083"/>
    <s v="OPBP BAZA"/>
    <n v="4"/>
    <x v="7"/>
    <n v="1"/>
    <s v="Tak"/>
    <n v="2"/>
    <s v="sterowanie niezasadne"/>
    <m/>
  </r>
  <r>
    <x v="3"/>
    <s v="O-0423"/>
    <s v="ROLNICZA"/>
    <n v="3"/>
    <x v="3"/>
    <n v="1"/>
    <s v="Tak"/>
    <n v="2"/>
    <s v="sterowanie niezasadne"/>
    <m/>
  </r>
  <r>
    <x v="3"/>
    <s v="O-1064"/>
    <s v="BRZOZOWA"/>
    <n v="3"/>
    <x v="3"/>
    <n v="1"/>
    <s v="Tak"/>
    <n v="2"/>
    <s v="sterowanie zasadne"/>
    <m/>
  </r>
  <r>
    <x v="3"/>
    <s v="O-0387"/>
    <s v="SZYPRY OZOS"/>
    <n v="3"/>
    <x v="6"/>
    <n v="1"/>
    <s v="Tak"/>
    <n v="2"/>
    <s v="sterowanie zasadne"/>
    <s v="sekcja 1/2"/>
  </r>
  <r>
    <x v="3"/>
    <s v="O-0387"/>
    <s v="SZYPRY OZOS"/>
    <n v="3"/>
    <x v="0"/>
    <n v="1"/>
    <s v="Tak"/>
    <n v="2"/>
    <s v="sterowanie zasadne"/>
    <s v="sekcja 2/2"/>
  </r>
  <r>
    <x v="4"/>
    <s v="Os-1041"/>
    <s v="OLSZTYNEK ŚWIERKOWA"/>
    <n v="3"/>
    <x v="3"/>
    <n v="1"/>
    <s v="Tak"/>
    <n v="2"/>
    <s v="Uzgodniono drogą @ z RDM "/>
    <s v="400 kVA"/>
  </r>
  <r>
    <x v="4"/>
    <s v="Os-1046"/>
    <s v="ŁUKTA GOSP.ROLNE OS.MIESZK."/>
    <n v="3"/>
    <x v="3"/>
    <n v="1"/>
    <s v="Tak"/>
    <n v="2"/>
    <s v="Uzgodniono drogą @ z RDM "/>
    <s v="250 kVA"/>
  </r>
  <r>
    <x v="4"/>
    <s v="Os-1167"/>
    <s v="MORĄG ŁĄKOWA"/>
    <n v="3"/>
    <x v="3"/>
    <n v="1"/>
    <s v="Tak"/>
    <n v="2"/>
    <s v="Uzgodniono drogą @ z RDM "/>
    <s v="250 kVA"/>
  </r>
  <r>
    <x v="4"/>
    <s v="Os-0992"/>
    <s v="PLUSKI MAŁE GOSP.URM"/>
    <n v="3"/>
    <x v="3"/>
    <n v="1"/>
    <s v="Tak"/>
    <n v="2"/>
    <s v="Uzgodniono drogą @ z RDM "/>
    <s v="250 kVA"/>
  </r>
  <r>
    <x v="4"/>
    <s v="Os-0557"/>
    <s v="MORĄG MAZOWIECKA"/>
    <n v="3"/>
    <x v="3"/>
    <n v="1"/>
    <s v="Tak"/>
    <n v="2"/>
    <s v="Uzgodniono drogą @ z RDM "/>
    <s v="400 kVA"/>
  </r>
  <r>
    <x v="4"/>
    <s v="Os-0853"/>
    <s v="MORĄG SZKOŁA BUD."/>
    <n v="3"/>
    <x v="3"/>
    <n v="1"/>
    <s v="Tak"/>
    <n v="2"/>
    <s v="Uzgodniono drogą @ z RDM "/>
    <s v="250 kVA"/>
  </r>
  <r>
    <x v="5"/>
    <s v="T-0444"/>
    <s v="IŁAWA WODOCIAGI"/>
    <n v="4"/>
    <x v="9"/>
    <n v="2"/>
    <s v="Tak"/>
    <n v="3"/>
    <s v="Uzgodniono drogą @ z RDM "/>
    <s v="400 kVA"/>
  </r>
  <r>
    <x v="5"/>
    <s v="T-0099"/>
    <s v="IŁAWA IPB I"/>
    <n v="4"/>
    <x v="10"/>
    <n v="2"/>
    <s v="Tak"/>
    <n v="3"/>
    <s v="Uzgodniono drogą @ z RDM "/>
    <s v="400 kVA"/>
  </r>
  <r>
    <x v="5"/>
    <s v="T-0508"/>
    <s v="LUBAWA KARCZMA"/>
    <n v="3"/>
    <x v="3"/>
    <n v="1"/>
    <s v="Tak"/>
    <n v="2"/>
    <s v="Uzgodniono drogą @ z RDM "/>
    <s v="630 kVA "/>
  </r>
  <r>
    <x v="5"/>
    <s v="T-0104"/>
    <s v="IŁAWA GAJEREK II &quot;ELBLĄSKA&quot;"/>
    <n v="3"/>
    <x v="3"/>
    <n v="1"/>
    <s v="Tak"/>
    <n v="2"/>
    <s v="Uzgodniono drogą @ z RDM "/>
    <s v="Transformator istn. 160 kVA - na etapie wymiany rozdzielnicy wymiana na 250 kVA (wyk. WUS Iława)"/>
  </r>
  <r>
    <x v="6"/>
    <n v="3557"/>
    <s v="PASŁĘK OGRODOWA"/>
    <n v="4"/>
    <x v="2"/>
    <n v="2"/>
    <s v="Tak"/>
    <n v="3"/>
    <s v="sterowanie niezasadne"/>
    <m/>
  </r>
  <r>
    <x v="6"/>
    <n v="4024"/>
    <s v="ROBOTNICZA"/>
    <n v="4"/>
    <x v="2"/>
    <n v="1"/>
    <s v="Tak"/>
    <n v="3"/>
    <s v="sterowanie niezasadne"/>
    <s v="pole rezerwowe"/>
  </r>
  <r>
    <x v="6"/>
    <n v="4038"/>
    <s v="STYREN"/>
    <n v="4"/>
    <x v="2"/>
    <n v="1"/>
    <s v="Tak"/>
    <n v="3"/>
    <s v="sterowanie zasadne"/>
    <s v="pole rezerwowe"/>
  </r>
  <r>
    <x v="6"/>
    <n v="4448"/>
    <s v="WŁADYSŁAWA IV"/>
    <n v="4"/>
    <x v="2"/>
    <n v="1"/>
    <s v="Tak"/>
    <n v="3"/>
    <s v="brak informacji"/>
    <s v="pole rezerwowe"/>
  </r>
  <r>
    <x v="6"/>
    <n v="4055"/>
    <s v="OGRODOWA"/>
    <n v="4"/>
    <x v="2"/>
    <n v="1"/>
    <s v="Tak"/>
    <n v="3"/>
    <s v="sterowanie niezasadne"/>
    <s v="pole rezerwowe"/>
  </r>
  <r>
    <x v="6"/>
    <n v="3138"/>
    <s v="PASŁĘK PIŁSUDSKIEGO"/>
    <n v="4"/>
    <x v="2"/>
    <n v="2"/>
    <s v="Tak"/>
    <n v="3"/>
    <s v="brak informacji"/>
    <m/>
  </r>
  <r>
    <x v="6"/>
    <n v="4407"/>
    <s v="POPRZECZNA"/>
    <n v="4"/>
    <x v="2"/>
    <n v="1"/>
    <s v="Tak"/>
    <n v="3"/>
    <s v="sterowanie zasadne"/>
    <s v="pole rezerwowe"/>
  </r>
  <r>
    <x v="6"/>
    <n v="4427"/>
    <s v="LOTNICZA II"/>
    <n v="4"/>
    <x v="2"/>
    <n v="1"/>
    <s v="Tak"/>
    <n v="3"/>
    <s v="sterowanie niezasadne"/>
    <s v="pole rezerwowe"/>
  </r>
  <r>
    <x v="6"/>
    <n v="4439"/>
    <s v="WARSZAWSKA"/>
    <n v="4"/>
    <x v="2"/>
    <n v="1"/>
    <s v="Tak"/>
    <n v="3"/>
    <s v="sterowanie zasadne"/>
    <s v="pole rezerwowe"/>
  </r>
  <r>
    <x v="7"/>
    <n v="1385"/>
    <s v="BRANIEWO KOTLOWNIA WR"/>
    <n v="4"/>
    <x v="11"/>
    <n v="1"/>
    <s v="Tak"/>
    <n v="2"/>
    <s v="sterowanie zasadne"/>
    <m/>
  </r>
  <r>
    <x v="8"/>
    <n v="71465"/>
    <s v="KWIDZYN ZAKŁAD KARNY"/>
    <n v="3"/>
    <x v="6"/>
    <n v="1"/>
    <s v="Tak"/>
    <n v="2"/>
    <s v="sterowanie zasadne"/>
    <m/>
  </r>
  <r>
    <x v="8"/>
    <n v="7158"/>
    <s v="KWIDZYN KRZYWA"/>
    <n v="4"/>
    <x v="1"/>
    <n v="2"/>
    <s v="Tak"/>
    <n v="3"/>
    <s v="sterowanie zasadne"/>
    <m/>
  </r>
  <r>
    <x v="8"/>
    <n v="7269"/>
    <s v="KWIDZYN TECH.MŁYNARSKIE"/>
    <n v="4"/>
    <x v="1"/>
    <n v="2"/>
    <s v="Tak"/>
    <n v="3"/>
    <s v="sterowanie zasadne"/>
    <m/>
  </r>
  <r>
    <x v="8"/>
    <n v="71488"/>
    <s v="PRABUTY CHODKIEW.II"/>
    <n v="3"/>
    <x v="6"/>
    <n v="1"/>
    <s v="Tak"/>
    <n v="2"/>
    <s v="sterowanie zasadne"/>
    <m/>
  </r>
  <r>
    <x v="8"/>
    <n v="7960"/>
    <s v="KWIDZYN BRONIEWSKIEGO 2"/>
    <n v="3"/>
    <x v="6"/>
    <n v="1"/>
    <s v="Tak"/>
    <n v="2"/>
    <s v="sterowanie zasadne"/>
    <m/>
  </r>
  <r>
    <x v="9"/>
    <n v="5042"/>
    <s v="MALBORK STRAŻ POŻARNA"/>
    <n v="3"/>
    <x v="6"/>
    <n v="1"/>
    <s v="Tak"/>
    <n v="2"/>
    <s v="sterowanie zasadne"/>
    <m/>
  </r>
  <r>
    <x v="9"/>
    <n v="5028"/>
    <s v="MALBORK ŚRÓDMIEŚCIE III"/>
    <n v="3"/>
    <x v="6"/>
    <n v="1"/>
    <s v="Tak"/>
    <n v="2"/>
    <s v="sterowanie zasadne"/>
    <m/>
  </r>
  <r>
    <x v="9"/>
    <n v="5025"/>
    <s v="MALBORK JAGIELLOŃSKA"/>
    <n v="3"/>
    <x v="6"/>
    <n v="1"/>
    <s v="Tak"/>
    <n v="2"/>
    <s v="sterowanie zasadne"/>
    <m/>
  </r>
  <r>
    <x v="9"/>
    <n v="5239"/>
    <s v="MALBORK JAGIEŁŁY"/>
    <n v="3"/>
    <x v="6"/>
    <n v="1"/>
    <s v="Tak"/>
    <n v="2"/>
    <s v="sterowanie zasadne"/>
    <m/>
  </r>
  <r>
    <x v="9"/>
    <n v="6029"/>
    <s v="MALBORK SŁUPECKA II"/>
    <n v="3"/>
    <x v="6"/>
    <n v="1"/>
    <s v="Tak"/>
    <n v="2"/>
    <s v="sterowanie zasadne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D8EF93-4C71-4072-ACDE-8057BC9005CB}" name="Tabela przestawna1" cacheId="0" applyNumberFormats="0" applyBorderFormats="0" applyFontFormats="0" applyPatternFormats="0" applyAlignmentFormats="0" applyWidthHeightFormats="1" dataCaption="Wartości" updatedVersion="8" minRefreshableVersion="3" itemPrintTitles="1" createdVersion="8" indent="0" showHeaders="0" outline="1" outlineData="1" multipleFieldFilters="0">
  <location ref="A3:N15" firstHeaderRow="1" firstDataRow="2" firstDataCol="1"/>
  <pivotFields count="10">
    <pivotField axis="axisRow" showAll="0">
      <items count="11">
        <item x="1"/>
        <item x="0"/>
        <item x="3"/>
        <item x="4"/>
        <item x="2"/>
        <item x="5"/>
        <item x="6"/>
        <item x="7"/>
        <item x="8"/>
        <item x="9"/>
        <item t="default"/>
      </items>
    </pivotField>
    <pivotField dataField="1" showAll="0"/>
    <pivotField showAll="0"/>
    <pivotField showAll="0"/>
    <pivotField axis="axisCol" showAll="0">
      <items count="15">
        <item x="5"/>
        <item x="2"/>
        <item x="0"/>
        <item x="11"/>
        <item x="3"/>
        <item x="10"/>
        <item x="6"/>
        <item x="1"/>
        <item x="4"/>
        <item x="7"/>
        <item m="1" x="13"/>
        <item x="8"/>
        <item m="1" x="12"/>
        <item x="9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3"/>
    </i>
    <i t="grand">
      <x/>
    </i>
  </colItems>
  <dataFields count="1">
    <dataField name="Liczba" fld="1" subtotal="count" baseField="0" baseItem="0"/>
  </dataFields>
  <formats count="10">
    <format dxfId="11">
      <pivotArea outline="0" collapsedLevelsAreSubtotals="1" fieldPosition="0"/>
    </format>
    <format dxfId="10">
      <pivotArea dataOnly="0" labelOnly="1" outline="0" axis="axisValues" fieldPosition="0"/>
    </format>
    <format dxfId="9">
      <pivotArea outline="0" collapsedLevelsAreSubtotals="1" fieldPosition="0"/>
    </format>
    <format dxfId="8">
      <pivotArea dataOnly="0" labelOnly="1" outline="0" axis="axisValues" fieldPosition="0"/>
    </format>
    <format dxfId="7">
      <pivotArea dataOnly="0" labelOnly="1" fieldPosition="0">
        <references count="1">
          <reference field="4" count="0"/>
        </references>
      </pivotArea>
    </format>
    <format dxfId="6">
      <pivotArea dataOnly="0" labelOnly="1" grandCol="1" outline="0" fieldPosition="0"/>
    </format>
    <format dxfId="5">
      <pivotArea dataOnly="0" labelOnly="1" fieldPosition="0">
        <references count="1">
          <reference field="4" count="0"/>
        </references>
      </pivotArea>
    </format>
    <format dxfId="4">
      <pivotArea dataOnly="0" labelOnly="1" grandCol="1" outline="0" fieldPosition="0"/>
    </format>
    <format dxfId="3">
      <pivotArea dataOnly="0" labelOnly="1" fieldPosition="0">
        <references count="1">
          <reference field="4" count="0"/>
        </references>
      </pivotArea>
    </format>
    <format dxfId="2">
      <pivotArea dataOnly="0" labelOnly="1" grandCol="1" outline="0" fieldPosition="0"/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63B144-D4A9-4C90-96CE-D1BDB0E45D68}" name="Rozdz.SN.2026" displayName="Rozdz.SN.2026" ref="A1:D11" totalsRowShown="0" headerRowDxfId="15" dataDxfId="14">
  <autoFilter ref="A1:D11" xr:uid="{2B63B144-D4A9-4C90-96CE-D1BDB0E45D68}"/>
  <tableColumns count="4">
    <tableColumn id="1" xr3:uid="{DC70A1D2-8DBC-4397-B3E6-8A6B175EDBE9}" name="Nazwa rejonu" dataDxfId="0"/>
    <tableColumn id="9" xr3:uid="{FFFB3862-3689-4C70-81EE-3D3106E4D9AF}" name="Magazyn" dataDxfId="1"/>
    <tableColumn id="2" xr3:uid="{3B29C588-060E-4939-AD86-A74F84997029}" name="Ulica" dataDxfId="13"/>
    <tableColumn id="3" xr3:uid="{3072B4FE-AB4E-4286-B9CA-FAE85DE2F050}" name="Miejscowość" dataDxfId="12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D3EE-A942-48C5-817F-C2A4AA4BC7A5}">
  <dimension ref="A1:D11"/>
  <sheetViews>
    <sheetView tabSelected="1" workbookViewId="0">
      <pane ySplit="1" topLeftCell="A2" activePane="bottomLeft" state="frozen"/>
      <selection pane="bottomLeft" activeCell="C15" sqref="C15"/>
    </sheetView>
  </sheetViews>
  <sheetFormatPr defaultRowHeight="15" x14ac:dyDescent="0.25"/>
  <cols>
    <col min="1" max="1" width="15.5703125" style="4" bestFit="1" customWidth="1"/>
    <col min="2" max="2" width="41.42578125" style="4" bestFit="1" customWidth="1"/>
    <col min="3" max="3" width="18.140625" style="5" bestFit="1" customWidth="1"/>
    <col min="4" max="4" width="24.7109375" style="4" bestFit="1" customWidth="1"/>
    <col min="5" max="16384" width="9.140625" style="4"/>
  </cols>
  <sheetData>
    <row r="1" spans="1:4" s="3" customFormat="1" x14ac:dyDescent="0.25">
      <c r="A1" s="8" t="s">
        <v>0</v>
      </c>
      <c r="B1" s="8" t="s">
        <v>28</v>
      </c>
      <c r="C1" s="1" t="s">
        <v>29</v>
      </c>
      <c r="D1" s="8" t="s">
        <v>30</v>
      </c>
    </row>
    <row r="2" spans="1:4" x14ac:dyDescent="0.25">
      <c r="A2" s="9" t="s">
        <v>21</v>
      </c>
      <c r="B2" s="4" t="s">
        <v>25</v>
      </c>
      <c r="C2" s="5" t="s">
        <v>26</v>
      </c>
      <c r="D2" s="4" t="s">
        <v>27</v>
      </c>
    </row>
    <row r="3" spans="1:4" x14ac:dyDescent="0.25">
      <c r="A3" s="9" t="s">
        <v>14</v>
      </c>
      <c r="B3" s="4" t="s">
        <v>31</v>
      </c>
      <c r="C3" s="5" t="s">
        <v>32</v>
      </c>
      <c r="D3" s="4" t="s">
        <v>33</v>
      </c>
    </row>
    <row r="4" spans="1:4" x14ac:dyDescent="0.25">
      <c r="A4" s="9" t="s">
        <v>16</v>
      </c>
      <c r="B4" s="10" t="s">
        <v>37</v>
      </c>
      <c r="C4" s="10" t="s">
        <v>38</v>
      </c>
      <c r="D4" s="10" t="s">
        <v>39</v>
      </c>
    </row>
    <row r="5" spans="1:4" x14ac:dyDescent="0.25">
      <c r="A5" s="9" t="s">
        <v>15</v>
      </c>
      <c r="B5" s="10" t="s">
        <v>40</v>
      </c>
      <c r="C5" s="10" t="s">
        <v>41</v>
      </c>
      <c r="D5" s="10" t="s">
        <v>42</v>
      </c>
    </row>
    <row r="6" spans="1:4" x14ac:dyDescent="0.25">
      <c r="A6" s="9" t="s">
        <v>9</v>
      </c>
      <c r="B6" s="10" t="s">
        <v>34</v>
      </c>
      <c r="C6" s="10" t="s">
        <v>35</v>
      </c>
      <c r="D6" s="10" t="s">
        <v>36</v>
      </c>
    </row>
    <row r="7" spans="1:4" x14ac:dyDescent="0.25">
      <c r="A7" s="9" t="s">
        <v>10</v>
      </c>
      <c r="B7" s="10" t="s">
        <v>34</v>
      </c>
      <c r="C7" s="10" t="s">
        <v>35</v>
      </c>
      <c r="D7" s="10" t="s">
        <v>36</v>
      </c>
    </row>
    <row r="8" spans="1:4" x14ac:dyDescent="0.25">
      <c r="A8" s="9" t="s">
        <v>12</v>
      </c>
      <c r="B8" s="10" t="s">
        <v>43</v>
      </c>
      <c r="C8" s="10" t="s">
        <v>44</v>
      </c>
      <c r="D8" s="10" t="s">
        <v>45</v>
      </c>
    </row>
    <row r="9" spans="1:4" x14ac:dyDescent="0.25">
      <c r="A9" s="9" t="s">
        <v>13</v>
      </c>
      <c r="B9" s="10" t="s">
        <v>43</v>
      </c>
      <c r="C9" s="10" t="s">
        <v>44</v>
      </c>
      <c r="D9" s="10" t="s">
        <v>45</v>
      </c>
    </row>
    <row r="10" spans="1:4" x14ac:dyDescent="0.25">
      <c r="A10" s="9" t="s">
        <v>6</v>
      </c>
      <c r="B10" s="10" t="s">
        <v>46</v>
      </c>
      <c r="C10" s="10" t="s">
        <v>47</v>
      </c>
      <c r="D10" s="10" t="s">
        <v>48</v>
      </c>
    </row>
    <row r="11" spans="1:4" x14ac:dyDescent="0.25">
      <c r="A11" s="9" t="s">
        <v>8</v>
      </c>
      <c r="B11" s="10" t="s">
        <v>49</v>
      </c>
      <c r="C11" s="10" t="s">
        <v>50</v>
      </c>
      <c r="D11" s="10" t="s">
        <v>51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C21A-EF4B-4518-A2E0-3075F325A76A}">
  <dimension ref="A3:N15"/>
  <sheetViews>
    <sheetView zoomScale="115" zoomScaleNormal="115" workbookViewId="0">
      <selection activeCell="D6" sqref="D6"/>
    </sheetView>
  </sheetViews>
  <sheetFormatPr defaultRowHeight="15" x14ac:dyDescent="0.25"/>
  <cols>
    <col min="1" max="1" width="16.42578125" customWidth="1"/>
    <col min="2" max="12" width="8.28515625" style="2" customWidth="1"/>
    <col min="13" max="13" width="9" style="2" bestFit="1" customWidth="1"/>
    <col min="14" max="14" width="10" style="2" customWidth="1"/>
  </cols>
  <sheetData>
    <row r="3" spans="1:14" x14ac:dyDescent="0.25">
      <c r="A3" s="6" t="s">
        <v>23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s="1" customFormat="1" ht="30" x14ac:dyDescent="0.25">
      <c r="A4"/>
      <c r="B4" s="1" t="s">
        <v>20</v>
      </c>
      <c r="C4" s="1" t="s">
        <v>18</v>
      </c>
      <c r="D4" s="1" t="s">
        <v>5</v>
      </c>
      <c r="E4" s="1" t="s">
        <v>17</v>
      </c>
      <c r="F4" s="1" t="s">
        <v>2</v>
      </c>
      <c r="G4" s="1" t="s">
        <v>11</v>
      </c>
      <c r="H4" s="1" t="s">
        <v>1</v>
      </c>
      <c r="I4" s="1" t="s">
        <v>7</v>
      </c>
      <c r="J4" s="1" t="s">
        <v>19</v>
      </c>
      <c r="K4" s="1" t="s">
        <v>3</v>
      </c>
      <c r="L4" s="1" t="s">
        <v>4</v>
      </c>
      <c r="M4" s="1" t="s">
        <v>24</v>
      </c>
      <c r="N4" s="1" t="s">
        <v>22</v>
      </c>
    </row>
    <row r="5" spans="1:14" x14ac:dyDescent="0.25">
      <c r="A5" s="7" t="s">
        <v>14</v>
      </c>
      <c r="B5" s="2">
        <v>1</v>
      </c>
      <c r="F5" s="2">
        <v>1</v>
      </c>
      <c r="H5" s="2">
        <v>1</v>
      </c>
      <c r="I5" s="2">
        <v>1</v>
      </c>
      <c r="J5" s="2">
        <v>1</v>
      </c>
      <c r="N5" s="2">
        <v>5</v>
      </c>
    </row>
    <row r="6" spans="1:14" x14ac:dyDescent="0.25">
      <c r="A6" s="7" t="s">
        <v>21</v>
      </c>
      <c r="C6" s="2">
        <v>1</v>
      </c>
      <c r="D6" s="2">
        <v>4</v>
      </c>
      <c r="I6" s="2">
        <v>1</v>
      </c>
      <c r="N6" s="2">
        <v>6</v>
      </c>
    </row>
    <row r="7" spans="1:14" x14ac:dyDescent="0.25">
      <c r="A7" s="7" t="s">
        <v>15</v>
      </c>
      <c r="D7" s="2">
        <v>2</v>
      </c>
      <c r="F7" s="2">
        <v>2</v>
      </c>
      <c r="H7" s="2">
        <v>1</v>
      </c>
      <c r="K7" s="2">
        <v>2</v>
      </c>
      <c r="L7" s="2">
        <v>1</v>
      </c>
      <c r="N7" s="2">
        <v>8</v>
      </c>
    </row>
    <row r="8" spans="1:14" x14ac:dyDescent="0.25">
      <c r="A8" s="7" t="s">
        <v>9</v>
      </c>
      <c r="F8" s="2">
        <v>6</v>
      </c>
      <c r="N8" s="2">
        <v>6</v>
      </c>
    </row>
    <row r="9" spans="1:14" x14ac:dyDescent="0.25">
      <c r="A9" s="7" t="s">
        <v>16</v>
      </c>
      <c r="F9" s="2">
        <v>3</v>
      </c>
      <c r="N9" s="2">
        <v>3</v>
      </c>
    </row>
    <row r="10" spans="1:14" x14ac:dyDescent="0.25">
      <c r="A10" s="7" t="s">
        <v>10</v>
      </c>
      <c r="F10" s="2">
        <v>2</v>
      </c>
      <c r="G10" s="2">
        <v>1</v>
      </c>
      <c r="M10" s="2">
        <v>1</v>
      </c>
      <c r="N10" s="2">
        <v>4</v>
      </c>
    </row>
    <row r="11" spans="1:14" x14ac:dyDescent="0.25">
      <c r="A11" s="7" t="s">
        <v>12</v>
      </c>
      <c r="C11" s="2">
        <v>9</v>
      </c>
      <c r="N11" s="2">
        <v>9</v>
      </c>
    </row>
    <row r="12" spans="1:14" x14ac:dyDescent="0.25">
      <c r="A12" s="7" t="s">
        <v>13</v>
      </c>
      <c r="E12" s="2">
        <v>1</v>
      </c>
      <c r="N12" s="2">
        <v>1</v>
      </c>
    </row>
    <row r="13" spans="1:14" x14ac:dyDescent="0.25">
      <c r="A13" s="7" t="s">
        <v>6</v>
      </c>
      <c r="H13" s="2">
        <v>3</v>
      </c>
      <c r="I13" s="2">
        <v>2</v>
      </c>
      <c r="N13" s="2">
        <v>5</v>
      </c>
    </row>
    <row r="14" spans="1:14" x14ac:dyDescent="0.25">
      <c r="A14" s="7" t="s">
        <v>8</v>
      </c>
      <c r="H14" s="2">
        <v>5</v>
      </c>
      <c r="N14" s="2">
        <v>5</v>
      </c>
    </row>
    <row r="15" spans="1:14" x14ac:dyDescent="0.25">
      <c r="A15" s="7" t="s">
        <v>22</v>
      </c>
      <c r="B15" s="2">
        <v>1</v>
      </c>
      <c r="C15" s="2">
        <v>10</v>
      </c>
      <c r="D15" s="2">
        <v>6</v>
      </c>
      <c r="E15" s="2">
        <v>1</v>
      </c>
      <c r="F15" s="2">
        <v>14</v>
      </c>
      <c r="G15" s="2">
        <v>1</v>
      </c>
      <c r="H15" s="2">
        <v>10</v>
      </c>
      <c r="I15" s="2">
        <v>4</v>
      </c>
      <c r="J15" s="2">
        <v>1</v>
      </c>
      <c r="K15" s="2">
        <v>2</v>
      </c>
      <c r="L15" s="2">
        <v>1</v>
      </c>
      <c r="M15" s="2">
        <v>1</v>
      </c>
      <c r="N15" s="2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ACA224520DB43B436E819B3BB252E" ma:contentTypeVersion="9" ma:contentTypeDescription="Create a new document." ma:contentTypeScope="" ma:versionID="07918a47708dd98479b33efd499f5531">
  <xsd:schema xmlns:xsd="http://www.w3.org/2001/XMLSchema" xmlns:xs="http://www.w3.org/2001/XMLSchema" xmlns:p="http://schemas.microsoft.com/office/2006/metadata/properties" xmlns:ns3="eb9302c3-ef32-4fb2-a359-cc5ed3456a2d" targetNamespace="http://schemas.microsoft.com/office/2006/metadata/properties" ma:root="true" ma:fieldsID="342a46e922ef93eec0172de6c0428da2" ns3:_="">
    <xsd:import namespace="eb9302c3-ef32-4fb2-a359-cc5ed3456a2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302c3-ef32-4fb2-a359-cc5ed3456a2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9302c3-ef32-4fb2-a359-cc5ed3456a2d" xsi:nil="true"/>
  </documentManagement>
</p:properties>
</file>

<file path=customXml/itemProps1.xml><?xml version="1.0" encoding="utf-8"?>
<ds:datastoreItem xmlns:ds="http://schemas.openxmlformats.org/officeDocument/2006/customXml" ds:itemID="{9FE4BC8A-BF62-4E84-A113-A50929CBC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302c3-ef32-4fb2-a359-cc5ed3456a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CC9FE6-407E-4C46-A427-9012CC8E2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C670FA-F24B-430F-9EFF-53C6C883BAA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b9302c3-ef32-4fb2-a359-cc5ed3456a2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 wg RD</vt:lpstr>
      <vt:lpstr>Przestawna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Wojciech</dc:creator>
  <cp:lastModifiedBy>Kubicki Paweł</cp:lastModifiedBy>
  <dcterms:created xsi:type="dcterms:W3CDTF">2026-04-07T11:13:08Z</dcterms:created>
  <dcterms:modified xsi:type="dcterms:W3CDTF">2026-04-16T11:25:07Z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afee5c-62ef-43ca-a398-f36bd39c8a2e_Enabled">
    <vt:lpwstr>true</vt:lpwstr>
  </property>
  <property fmtid="{D5CDD505-2E9C-101B-9397-08002B2CF9AE}" pid="3" name="MSIP_Label_3fafee5c-62ef-43ca-a398-f36bd39c8a2e_SetDate">
    <vt:lpwstr>2026-04-16T11:24:29Z</vt:lpwstr>
  </property>
  <property fmtid="{D5CDD505-2E9C-101B-9397-08002B2CF9AE}" pid="4" name="MSIP_Label_3fafee5c-62ef-43ca-a398-f36bd39c8a2e_Method">
    <vt:lpwstr>Standard</vt:lpwstr>
  </property>
  <property fmtid="{D5CDD505-2E9C-101B-9397-08002B2CF9AE}" pid="5" name="MSIP_Label_3fafee5c-62ef-43ca-a398-f36bd39c8a2e_Name">
    <vt:lpwstr>Wewnętrzne - GK Orlen</vt:lpwstr>
  </property>
  <property fmtid="{D5CDD505-2E9C-101B-9397-08002B2CF9AE}" pid="6" name="MSIP_Label_3fafee5c-62ef-43ca-a398-f36bd39c8a2e_SiteId">
    <vt:lpwstr>d0594620-1f0b-4f90-a6ec-54f902a9d0f9</vt:lpwstr>
  </property>
  <property fmtid="{D5CDD505-2E9C-101B-9397-08002B2CF9AE}" pid="7" name="MSIP_Label_3fafee5c-62ef-43ca-a398-f36bd39c8a2e_ActionId">
    <vt:lpwstr>479ce549-e945-4039-abb9-1d8a53b4ea9a</vt:lpwstr>
  </property>
  <property fmtid="{D5CDD505-2E9C-101B-9397-08002B2CF9AE}" pid="8" name="MSIP_Label_3fafee5c-62ef-43ca-a398-f36bd39c8a2e_ContentBits">
    <vt:lpwstr>0</vt:lpwstr>
  </property>
  <property fmtid="{D5CDD505-2E9C-101B-9397-08002B2CF9AE}" pid="9" name="MSIP_Label_3fafee5c-62ef-43ca-a398-f36bd39c8a2e_Tag">
    <vt:lpwstr>10, 3, 0, 1</vt:lpwstr>
  </property>
  <property fmtid="{D5CDD505-2E9C-101B-9397-08002B2CF9AE}" pid="10" name="ContentTypeId">
    <vt:lpwstr>0x0101005CBACA224520DB43B436E819B3BB252E</vt:lpwstr>
  </property>
</Properties>
</file>